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6B0F758-66F8-4CBD-9B09-983A8FA717B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alcChain>
</file>

<file path=xl/sharedStrings.xml><?xml version="1.0" encoding="utf-8"?>
<sst xmlns="http://schemas.openxmlformats.org/spreadsheetml/2006/main" count="372" uniqueCount="207">
  <si>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</si>
  <si>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</si>
  <si>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</si>
  <si>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</si>
  <si>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</si>
  <si>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</si>
  <si>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</si>
  <si>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</si>
  <si>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</si>
  <si>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</si>
  <si>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</si>
  <si>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</si>
  <si>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</si>
  <si>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</si>
  <si>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</si>
  <si>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</si>
  <si>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</si>
  <si>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</si>
  <si>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</si>
  <si>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</si>
  <si>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</si>
  <si>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</si>
  <si>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</si>
  <si>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</si>
  <si>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</si>
  <si>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</si>
  <si>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</si>
  <si>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</si>
  <si>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</si>
  <si>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</si>
  <si>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</si>
  <si>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</si>
  <si>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</si>
  <si>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</si>
  <si>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</si>
  <si>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</si>
  <si>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</si>
  <si>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</si>
  <si>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</si>
  <si>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</si>
  <si>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</si>
  <si>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</si>
  <si>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</si>
  <si>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</si>
  <si>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</si>
  <si>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</si>
  <si>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</si>
  <si>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</si>
  <si>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</si>
  <si>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</si>
  <si>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</si>
  <si>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</si>
  <si>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</si>
  <si>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</si>
  <si>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</si>
  <si>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</si>
  <si>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</si>
  <si>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</si>
  <si>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</si>
  <si>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</si>
  <si>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</si>
  <si>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</si>
  <si>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</si>
  <si>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</si>
  <si>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</si>
  <si>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</si>
  <si>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</si>
  <si>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</si>
  <si>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</si>
  <si>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</si>
  <si>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</si>
  <si>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</si>
  <si>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</si>
  <si>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Beacháin, DO; Polese, A</t>
  </si>
  <si>
    <t/>
  </si>
  <si>
    <t>Beachain, Donnacha O.; Polese, Abel</t>
  </si>
  <si>
    <t>'Rocking the vote': new forms of youth organisations in Eastern Europe and the former Soviet Union</t>
  </si>
  <si>
    <t>JOURNAL OF YOUTH STUDIES</t>
  </si>
  <si>
    <t>English</t>
  </si>
  <si>
    <t>Article</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</si>
  <si>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</si>
  <si>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</si>
  <si>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</si>
  <si>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</si>
  <si>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</si>
  <si>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</si>
  <si>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</si>
  <si>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</si>
  <si>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</si>
  <si>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ROUTLEDGE JOURNALS, TAYLOR &amp; FRANCIS LTD</t>
  </si>
  <si>
    <t>ABINGDON</t>
  </si>
  <si>
    <t>2-4 PARK SQUARE, MILTON PARK, ABINGDON OX14 4RN, OXON, ENGLAND</t>
  </si>
  <si>
    <t>1367-6261</t>
  </si>
  <si>
    <t>1469-9680</t>
  </si>
  <si>
    <t>J YOUTH STUD</t>
  </si>
  <si>
    <t>J. Youth Stud.</t>
  </si>
  <si>
    <t>PII 925013727</t>
  </si>
  <si>
    <t>10.1080/13676261.2010.487523</t>
  </si>
  <si>
    <t>Social Sciences, Interdisciplinary</t>
  </si>
  <si>
    <t>Social Science Citation Index (SSCI)</t>
  </si>
  <si>
    <t>Social Sciences - Other Topics</t>
  </si>
  <si>
    <t>640PZ</t>
  </si>
  <si>
    <t>2023-10-05</t>
  </si>
  <si>
    <t>WOS:000281065200007</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</si>
  <si>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</si>
  <si>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</si>
  <si>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</si>
  <si>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</si>
  <si>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</si>
  <si>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</si>
  <si>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</si>
  <si>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</si>
  <si>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</si>
  <si>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</si>
  <si>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SAGE PUBLICATIONS INC</t>
  </si>
  <si>
    <t>THOUSAND OAKS</t>
  </si>
  <si>
    <t>2455 TELLER RD, THOUSAND OAKS, CA 91320 USA</t>
  </si>
  <si>
    <t>0888-3254</t>
  </si>
  <si>
    <t>1533-8371</t>
  </si>
  <si>
    <t>E EUR POLIT SOC</t>
  </si>
  <si>
    <t>East Eur. Polit. Soc.</t>
  </si>
  <si>
    <t>FEB</t>
  </si>
  <si>
    <t>10.1177/0888325420952154</t>
  </si>
  <si>
    <t>MAR 2021</t>
  </si>
  <si>
    <t>Area Studies; Political Science</t>
  </si>
  <si>
    <t>Area Studies; Government &amp; Law</t>
  </si>
  <si>
    <t>YK2PS</t>
  </si>
  <si>
    <t>WOS:000634477300001</t>
  </si>
  <si>
    <t>Sultan, A</t>
  </si>
  <si>
    <t>Sultan, Aysel</t>
  </si>
  <si>
    <t>'What's the Problem Represented to Be?' The Place and Wellbeing of Young People in Azerbaijan's Drug Policy</t>
  </si>
  <si>
    <t>CHILD INDICATORS RESEARCH</t>
  </si>
  <si>
    <t>Article; Early Access</t>
  </si>
  <si>
    <t>Azerbaijan; Carol Bacchi; Childhood and youth; Critical drug studies; Policy analysis; Young people</t>
  </si>
  <si>
    <t>FORMER SOVIET-UNION; PUBLIC-HEALTH; YOUTH; RISK; NORMALIZATION; INEQUALITY; TRANSITION; DISCOURSE; REFORM; CARE</t>
  </si>
  <si>
    <t>This policy paper bridges interdisciplinary research to analyze the effects of drug policy in Azerbaijan on the provision of social care and treatment for young people who use illicit drugs. Drawing on Carol Bacchi's critical policy analysis method - 'what's the problem represented to be' - the paper focuses on what the state's drug policy enables and/or impedes in the implementation of better protection and care for young people aged between 14 and 17. To do this, two texts are selected for the analysis to explore representations and social construction of youth through various problematizations in policy legislations. The analysis suggests that drug policy in Azerbaijan is formulated to further cultural and political purposes to maintain a community-based immunity to drugs, rather than psycho-social and medical interventions or individual engagement with young people's wellbeing.</t>
  </si>
  <si>
    <t>[Sultan, Aysel] Frankfurt Univ Appl Sci, Inst Addict Res, Nibelungepl 1, D-60439 Frankfurt, Germany; [Sultan, Aysel] Goethe Univ, Dept Educ Sci, Frankfurt, Germany</t>
  </si>
  <si>
    <t>Goethe University Frankfurt</t>
  </si>
  <si>
    <t>Sultan, A (corresponding author), Frankfurt Univ Appl Sci, Inst Addict Res, Nibelungepl 1, D-60439 Frankfurt, Germany.;Sultan, A (corresponding author), Goethe Univ, Dept Educ Sci, Frankfurt, Germany.</t>
  </si>
  <si>
    <t>aysel.sultan@fb4.fra-uas.de</t>
  </si>
  <si>
    <t>Sultan, Aysel/GVT-8740-2022</t>
  </si>
  <si>
    <t>Sultan, Aysel/0000-0002-2618-8465</t>
  </si>
  <si>
    <t>Projekt DEAL</t>
  </si>
  <si>
    <t>Open Access funding enabled and organized by Projekt DEAL.</t>
  </si>
  <si>
    <t>SPRINGER</t>
  </si>
  <si>
    <t>DORDRECHT</t>
  </si>
  <si>
    <t>VAN GODEWIJCKSTRAAT 30, 3311 GZ DORDRECHT, NETHERLANDS</t>
  </si>
  <si>
    <t>1874-897X</t>
  </si>
  <si>
    <t>1874-8988</t>
  </si>
  <si>
    <t>CHILD INDIC RES</t>
  </si>
  <si>
    <t>Child Indic. Res.</t>
  </si>
  <si>
    <t>2021 NOV 17</t>
  </si>
  <si>
    <t>10.1007/s12187-021-09874-5</t>
  </si>
  <si>
    <t>NOV 2021</t>
  </si>
  <si>
    <t>WZ0RV</t>
  </si>
  <si>
    <t>hybrid</t>
  </si>
  <si>
    <t>WOS:000719682800002</t>
  </si>
  <si>
    <t>Smith, NA; Brown, JL; Tran, T; Suárez-Orozco, C</t>
  </si>
  <si>
    <t>Smith, Naila A.; Brown, Joshua L.; Tran Tran; Suarez-Orozco, Carola</t>
  </si>
  <si>
    <t>Parents, friends and immigrant youths' academic engagement: A mediation analysis</t>
  </si>
  <si>
    <t>INTERNATIONAL JOURNAL OF PSYCHOLOGY</t>
  </si>
  <si>
    <t>Parent Involvement; Friendship; Academic Engagement; Longitudinal; Immigrants</t>
  </si>
  <si>
    <t>FORMER SOVIET-UNION; SCHOOL ENGAGEMENT; ADOLESCENT IMMIGRANTS; PEER GROUPS; ACHIEVEMENT; INVOLVEMENT; SOCIALIZATION; PERFORMANCE; ADAPTATION; GERMANY</t>
  </si>
  <si>
    <t>Parents and friends can help facilitate the academic engagement of newcomer immigrant youth during the early post-migration years. Using an accelerated longitudinal design and the integrative risk and resilience framework, we examined how parent home involvement and friendships were directly and indirectly associated with the development of newcomer immigrant youths' academic engagement. We used data from three waves (Years 3-5) of the Longitudinal Immigrant Student Adaptation study where a culturally diverse group of immigrant youth (N = 354, ages 10-17, M-timeinUS = 3.98 years, SD = 1.39) in the United States reported on their perceptions of parent home involvement (educational values and communication) and friendship (educational values and academic support) in Year 3 and on their academic engagement (behavioural and emotional) across 3 years. Findings showed high-stable behavioural and emotional engagement and direct positive associations between perceptions of parent home involvement and initial levels of behavioural and emotional engagement and between perceptions of friend educational values and initial levels of emotional engagement. Additionally, perceptions of parents' educational values indirectly contributed to initial levels of emotional engagement through positive associations with perceptions of friends' educational values. These findings can inform family-school partnerships and school-interventions targeting newcomer immigrant youths' engagement.</t>
  </si>
  <si>
    <t>[Smith, Naila A.] Dickinson Coll, Dept Psychol, 28 North Coll,POB 1773, Carlisle, PA 17013 USA; [Brown, Joshua L.] Fordham Univ, Dept Psychol, Bronx, NY 10458 USA; [Tran Tran] Univ North Carolina Charlotte, Dept Psychol Sci, Charlotte, NC USA; [Suarez-Orozco, Carola] Univ Calif Los Angeles, Grad Sch Educ, Los Angeles, CA 90024 USA</t>
  </si>
  <si>
    <t>Dickinson College; Fordham University; University of North Carolina; University of North Carolina Charlotte; University of California System; University of California Los Angeles</t>
  </si>
  <si>
    <t>Smith, NA (corresponding author), Dickinson Coll, Dept Psychol, 28 North Coll,POB 1773, Carlisle, PA 17013 USA.</t>
  </si>
  <si>
    <t>smithnai@dickinson.edu</t>
  </si>
  <si>
    <t>Smith, Naila/IQW-2930-2023</t>
  </si>
  <si>
    <t>Smith, Naila/0000-0002-9517-3056; Brown, Joshua/0000-0003-0441-4334</t>
  </si>
  <si>
    <t>National Science Foundation [9706278]; William T. Grant Foundation; Spencer Foundation; Direct For Social, Behav &amp; Economic Scie; Division Of Behavioral and Cognitive Sci [9706278] Funding Source: National Science Foundation</t>
  </si>
  <si>
    <t>National Science Foundation(National Science Foundation (NSF)); William T. Grant Foundation; Spencer Foundation; Direct For Social, Behav &amp; Economic Scie; Division Of Behavioral and Cognitive Sci(National Science Foundation (NSF)NSF - Directorate for Social, Behavioral &amp; Economic Sciences (SBE))</t>
  </si>
  <si>
    <t>Funding for this research was provided by the National Science Foundation (Award No. 9706278), William T. Grant Foundation and Spencer Foundation. The authors declare that they have no conflict of interest. Naila A. Smith conceptualised the project using secondary data, prepared and analysed the data and drafted and revised the manuscript. Joshua L. Brown contributed to the conceptual development of the paper and provided feedback on earlier versions of the manuscript. Tran Tran conducted literature searches and drafted a sub-section of the literature review for this manuscript. Carola Suarez-Orozco is principal investigator of the Longitudinal Student Adaptation study, the data used in this study. She provided permission to use the data, training on how to use the data and feedback on earlier versions of the paper.</t>
  </si>
  <si>
    <t>JOHN WILEY &amp; SONS LTD</t>
  </si>
  <si>
    <t>CHICHESTER</t>
  </si>
  <si>
    <t>THE ATRIUM, SOUTHERN GATE, CHICHESTER PO19 8SQ, W SUSSEX, ENGLAND</t>
  </si>
  <si>
    <t>0020-7594</t>
  </si>
  <si>
    <t>1464-066X</t>
  </si>
  <si>
    <t>INT J PSYCHOL</t>
  </si>
  <si>
    <t>Int. J. Psychol.</t>
  </si>
  <si>
    <t>OCT</t>
  </si>
  <si>
    <t>10.1002/ijop.12672</t>
  </si>
  <si>
    <t>APR 2020</t>
  </si>
  <si>
    <t>Psychology, Multidisciplinary</t>
  </si>
  <si>
    <t>Psychology</t>
  </si>
  <si>
    <t>NU4QY</t>
  </si>
  <si>
    <t>WOS:000526106200001</t>
  </si>
  <si>
    <t>Mandel, M</t>
  </si>
  <si>
    <t>Mandel, Mati</t>
  </si>
  <si>
    <t>Russians and a German in the Laane County Malev of the Pre-war Kaitseliit [Estonian Defence League]</t>
  </si>
  <si>
    <t>TUNA-AJALOOKULTUURI AJAKIRI</t>
  </si>
  <si>
    <t>Estonian</t>
  </si>
  <si>
    <t>The Kaitseliit [Estonian Defence League] as a voluntary military defence organisation became the largest social organisation in the Republic of Estonia in the 1930s. There were 42,600 members in the Kaitseliit in 1939, and nearly 100,000 members if the Naiskodukaitse [Estonian Women's Defence League] and the associated youth organisations are included. Particular attention was paid to shooting practice and tactics, but first aid training was also provided and defence against gas attacks started being developed. Members of the malev received good combattraining. Shooting sports were considered the most important among sports, but track and field, wrestling and weightlifting were also engaged in. Germany and the Soviet Union signed a mutual non-aggression agreement (the Molotov - Ribbentrop pact) on 23 August 1939. War broke out. The Soviet Union shortly gave Estonia a choice: either a mutual assistance agreement or war. Estonia chose the agreement. In accordance with the agreement, 25,000 Red Army soldiers were brought into Estonia and Soviet military bases were established in Estonia. Estonia was occupied in June of 1940. The Kaitseliit had to give up its weapons. Arrests began. Members of the Kaitseliit who were taken to prison camps were mostly charged simply with belonging to a `counterrevolutionary' organisation. The Kaitseliit, the Isamaaliit [Pro Patria political party] and the Eesti Vabadussojalaste Keskliit [Central Association of Estonian War of Independence Veterans] were all considered to be such organisations. Participation in battles against the Red Army in the Estonian War of Independence that was waged in 1918-1920 was an additional charge. Interrogations were followed by an utterly formal trial that in most cases was held behind the back of the accused. A large proportion of people were sentenced to death while others were sentenced to prison camp for various lengths of time. Only a few survived wartime prison camp. According to existing data, 146 former members of the Laane County Kaitseliit were arrested in 1940-1942. Out of all those who were arrested, 85 men were sentenced to be shot. Of those, 67 men were executed (along with two leaders of the Laane County Naiskodukaitse as well). Fifty-nine men were sent to prison camp. Eighteen men who were sentenced to death by shooting died before the sentence could be carried out. Only 7 men survived camp imprisonment. Representatives of other nationalities besides Estonians were also accepted into the malevs of the Kaitseliit. There were foreigners in the Laane malev as well. This article examines the fates of three repressed men. Two of them were Russian, one was German. The Russian Mikhail Rybolovsky (photograph 1) was born on 7 July 1894 in Hiiumaa and was arrested in Haapsalu in the course of the mass deportation of June, 1941. He had been mobilised into the tsarist army during World War I, but then made his way into the Russian White Army commanded by General Yudenich. He actively fought against the Red Army east of Narva in 1919. The summary of charges indicates that he fought actively against the Red Army, later owned his own shop in Haapsalu, was a member of the Kaitseliit since 1926, and one of the leaders of the counter-revolutionary Russian Forest Club. The investigator proposed that Mikhail Rybolovsky be shot. The verdict that the Special Counsel handed down on 23 February 1942, however, was milder - 10 years in prison camp. The term of his sentence ended in 1951 and he was sent to his place of banishment in Krasnoyarsk krai. Mikhail Yakovlev, another Russian member of the Kaitseliit's Laane malev, was born in Pskov in 1883. Mikhail had graduated from the Vladimir military school and had been in the army until 1914, when he was taken prisoner by the Germans and spent 4 years in imprisonment. After his release, he was mobilised into the Estonian Army. Later, in 1924, he graduated from the University of Tartu as a veterinarian. After university, Mikhail Yakovlev moved to Risti in Laane County and married a woman who was born in 1911. They ran an animal clinic in Risti. Mikhail Yakovlev was arrested on 22 July 1941 on the grounds that he had been in the White Estonian Army and belonged to the Kaitseliit. Yakovlev (photograph 2) explained that his primary task was to treat the horses of members of the Kaitseliit. It is written in the summary of charges drawn up on 30 January 1942 that Mikhail Yakovlev was an active member of the Kaitseliit and Isamaaliit counterrevolutionary organisations, was hostile towards the Soviet regime, engaged in anti-Soviet agitation, praised the fascist system of government in Germany, and incited defeatist attitudes. The verdict of the Special Counsel dated 15 April 1942 sentenced him to be shot and for his property to be confiscated. Mikhail Yakovlev was executed on 21 May 1942. The third member of the Kaitseliit from another nationality to be arrested in 1941 was the German Rudolf Spiegel, who was born in Finland in 1906. His father Guido was German, and his mother Dorotea was Baltic German. Their family had moved to St. Petersburg and there his father owned a stone house and a shovel factory. Rudolf came to Estonia with his father in 1915 or 1916 and studied at the Russian school in Tallinn. They moved to Haapsalu in 1923. Rudolf moved to Vaiste, near Varbla, in 1933 and went to work at the sawmill there (photograph 3). He was arrested in July of 1941. The local population got along well with one another. They gathered and conversed among themselves. Spiegel listened to radio Konigsberg and Lahti, and told the locals what the content of the broadcasts was. It is written in the summary of charges drawn up on 16 May 1942 that Spiegel was a member of the Kaitseliit in 1938-1940, and also an active member of the fascist organisation Saksa Kultuuromavalitsus Eestis [German Cultural Self-Administration in Estonia] in 1938-1940, that he engaged in anti-Soviet agitation, and organised an armed gang in Vaiste together with Artur Freimann. The proposal was made in the summary of charges to shoot Rudolf Spiegel and to confiscate his property. Alas, Rudolf Spiegel had already died before that in the Irkutsk prison hospital on 13 May 1942. Hence there were men of both Russian and German nationality in the Kaitseliit's Laane County malev who thought like Estonians and were prepared defend this country by force of arms.</t>
  </si>
  <si>
    <t>[Mandel, Mati] Eesti Ajaloomuuseum, Tallinn, Estonia</t>
  </si>
  <si>
    <t>Mandel, M (corresponding author), Eesti Ajaloomuuseum, Tallinn, Estonia.</t>
  </si>
  <si>
    <t>Mati.Mandel@ajaloomuuseum.ee</t>
  </si>
  <si>
    <t>RAHVUSARHIV-NATL ARCH ESTONIA</t>
  </si>
  <si>
    <t>TALLINN</t>
  </si>
  <si>
    <t>TONISMAGI 16, TALLINN, 10119, ESTONIA</t>
  </si>
  <si>
    <t>1406-4030</t>
  </si>
  <si>
    <t>TUNA-AJALOOKULT AJAK</t>
  </si>
  <si>
    <t>Tuna-Ajalookultuuri Ajak.</t>
  </si>
  <si>
    <t>+</t>
  </si>
  <si>
    <t>History</t>
  </si>
  <si>
    <t>Arts &amp; Humanities Citation Index (A&amp;HCI)</t>
  </si>
  <si>
    <t>QH1ZR</t>
  </si>
  <si>
    <t>WOS:000618076900016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</si>
</sst>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42</v>
      </c>
      <c r="AH2">
        <v>12</v>
      </c>
      <c r="AI2">
        <v>12</v>
      </c>
      <c r="AJ2">
        <v>0</v>
      </c>
      <c r="AK2">
        <v>9</v>
      </c>
      <c r="AL2" t="s">
        <v>89</v>
      </c>
      <c r="AM2" t="s">
        <v>90</v>
      </c>
      <c r="AN2" t="s">
        <v>91</v>
      </c>
      <c r="AO2" t="s">
        <v>92</v>
      </c>
      <c r="AP2" t="s">
        <v>93</v>
      </c>
      <c r="AQ2" t="s">
        <v>74</v>
      </c>
      <c r="AR2" t="s">
        <v>94</v>
      </c>
      <c r="AS2" t="s">
        <v>95</v>
      </c>
      <c r="AT2" t="s">
        <v>74</v>
      </c>
      <c r="AU2">
        <v>2010</v>
      </c>
      <c r="AV2">
        <v>13</v>
      </c>
      <c r="AW2">
        <v>5</v>
      </c>
      <c r="AX2" t="s">
        <v>74</v>
      </c>
      <c r="AY2" t="s">
        <v>74</v>
      </c>
      <c r="AZ2" t="s">
        <v>74</v>
      </c>
      <c r="BA2" t="s">
        <v>74</v>
      </c>
      <c r="BB2">
        <v>615</v>
      </c>
      <c r="BC2">
        <v>630</v>
      </c>
      <c r="BD2" t="s">
        <v>96</v>
      </c>
      <c r="BE2" t="s">
        <v>97</v>
      </c>
      <c r="BF2" t="str">
        <f>HYPERLINK("http://dx.doi.org/10.1080/13676261.2010.487523","http://dx.doi.org/10.1080/13676261.2010.487523")</f>
        <v>http://dx.doi.org/10.1080/13676261.2010.487523</v>
      </c>
      <c r="BG2" t="s">
        <v>74</v>
      </c>
      <c r="BH2" t="s">
        <v>74</v>
      </c>
      <c r="BI2">
        <v>16</v>
      </c>
      <c r="BJ2" t="s">
        <v>98</v>
      </c>
      <c r="BK2" t="s">
        <v>99</v>
      </c>
      <c r="BL2" t="s">
        <v>100</v>
      </c>
      <c r="BM2" t="s">
        <v>101</v>
      </c>
      <c r="BN2" t="s">
        <v>74</v>
      </c>
      <c r="BO2" t="s">
        <v>74</v>
      </c>
      <c r="BP2" t="s">
        <v>74</v>
      </c>
      <c r="BQ2" t="s">
        <v>74</v>
      </c>
      <c r="BR2" t="s">
        <v>102</v>
      </c>
      <c r="BS2" t="s">
        <v>103</v>
      </c>
      <c r="BT2" t="str">
        <f>HYPERLINK("https%3A%2F%2Fwww.webofscience.com%2Fwos%2Fwoscc%2Ffull-record%2FWOS:000281065200007","View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74</v>
      </c>
      <c r="AA3" t="s">
        <v>74</v>
      </c>
      <c r="AB3" t="s">
        <v>113</v>
      </c>
      <c r="AC3" t="s">
        <v>74</v>
      </c>
      <c r="AD3" t="s">
        <v>74</v>
      </c>
      <c r="AE3" t="s">
        <v>74</v>
      </c>
      <c r="AF3" t="s">
        <v>74</v>
      </c>
      <c r="AG3">
        <v>88</v>
      </c>
      <c r="AH3">
        <v>2</v>
      </c>
      <c r="AI3">
        <v>2</v>
      </c>
      <c r="AJ3">
        <v>0</v>
      </c>
      <c r="AK3">
        <v>1</v>
      </c>
      <c r="AL3" t="s">
        <v>114</v>
      </c>
      <c r="AM3" t="s">
        <v>115</v>
      </c>
      <c r="AN3" t="s">
        <v>116</v>
      </c>
      <c r="AO3" t="s">
        <v>117</v>
      </c>
      <c r="AP3" t="s">
        <v>118</v>
      </c>
      <c r="AQ3" t="s">
        <v>74</v>
      </c>
      <c r="AR3" t="s">
        <v>119</v>
      </c>
      <c r="AS3" t="s">
        <v>120</v>
      </c>
      <c r="AT3" t="s">
        <v>121</v>
      </c>
      <c r="AU3">
        <v>2022</v>
      </c>
      <c r="AV3">
        <v>36</v>
      </c>
      <c r="AW3">
        <v>1</v>
      </c>
      <c r="AX3" t="s">
        <v>74</v>
      </c>
      <c r="AY3" t="s">
        <v>74</v>
      </c>
      <c r="AZ3" t="s">
        <v>74</v>
      </c>
      <c r="BA3" t="s">
        <v>74</v>
      </c>
      <c r="BB3">
        <v>298</v>
      </c>
      <c r="BC3">
        <v>327</v>
      </c>
      <c r="BD3">
        <v>888325420952154</v>
      </c>
      <c r="BE3" t="s">
        <v>122</v>
      </c>
      <c r="BF3" t="str">
        <f>HYPERLINK("http://dx.doi.org/10.1177/0888325420952154","http://dx.doi.org/10.1177/0888325420952154")</f>
        <v>http://dx.doi.org/10.1177/0888325420952154</v>
      </c>
      <c r="BG3" t="s">
        <v>74</v>
      </c>
      <c r="BH3" t="s">
        <v>123</v>
      </c>
      <c r="BI3">
        <v>30</v>
      </c>
      <c r="BJ3" t="s">
        <v>124</v>
      </c>
      <c r="BK3" t="s">
        <v>99</v>
      </c>
      <c r="BL3" t="s">
        <v>125</v>
      </c>
      <c r="BM3" t="s">
        <v>126</v>
      </c>
      <c r="BN3" t="s">
        <v>74</v>
      </c>
      <c r="BO3" t="s">
        <v>74</v>
      </c>
      <c r="BP3" t="s">
        <v>74</v>
      </c>
      <c r="BQ3" t="s">
        <v>74</v>
      </c>
      <c r="BR3" t="s">
        <v>102</v>
      </c>
      <c r="BS3" t="s">
        <v>127</v>
      </c>
      <c r="BT3" t="str">
        <f>HYPERLINK("https%3A%2F%2Fwww.webofscience.com%2Fwos%2Fwoscc%2Ffull-record%2FWOS:000634477300001","View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132</v>
      </c>
      <c r="O4" t="s">
        <v>74</v>
      </c>
      <c r="P4" t="s">
        <v>74</v>
      </c>
      <c r="Q4" t="s">
        <v>74</v>
      </c>
      <c r="R4" t="s">
        <v>74</v>
      </c>
      <c r="S4" t="s">
        <v>74</v>
      </c>
      <c r="T4" t="s">
        <v>133</v>
      </c>
      <c r="U4" t="s">
        <v>134</v>
      </c>
      <c r="V4" t="s">
        <v>135</v>
      </c>
      <c r="W4" t="s">
        <v>136</v>
      </c>
      <c r="X4" t="s">
        <v>137</v>
      </c>
      <c r="Y4" t="s">
        <v>138</v>
      </c>
      <c r="Z4" t="s">
        <v>139</v>
      </c>
      <c r="AA4" t="s">
        <v>140</v>
      </c>
      <c r="AB4" t="s">
        <v>141</v>
      </c>
      <c r="AC4" t="s">
        <v>142</v>
      </c>
      <c r="AD4" t="s">
        <v>142</v>
      </c>
      <c r="AE4" t="s">
        <v>143</v>
      </c>
      <c r="AF4" t="s">
        <v>74</v>
      </c>
      <c r="AG4">
        <v>66</v>
      </c>
      <c r="AH4">
        <v>0</v>
      </c>
      <c r="AI4">
        <v>0</v>
      </c>
      <c r="AJ4">
        <v>1</v>
      </c>
      <c r="AK4">
        <v>4</v>
      </c>
      <c r="AL4" t="s">
        <v>144</v>
      </c>
      <c r="AM4" t="s">
        <v>145</v>
      </c>
      <c r="AN4" t="s">
        <v>146</v>
      </c>
      <c r="AO4" t="s">
        <v>147</v>
      </c>
      <c r="AP4" t="s">
        <v>148</v>
      </c>
      <c r="AQ4" t="s">
        <v>74</v>
      </c>
      <c r="AR4" t="s">
        <v>149</v>
      </c>
      <c r="AS4" t="s">
        <v>150</v>
      </c>
      <c r="AT4" t="s">
        <v>151</v>
      </c>
      <c r="AU4">
        <v>2021</v>
      </c>
      <c r="AV4" t="s">
        <v>74</v>
      </c>
      <c r="AW4" t="s">
        <v>74</v>
      </c>
      <c r="AX4" t="s">
        <v>74</v>
      </c>
      <c r="AY4" t="s">
        <v>74</v>
      </c>
      <c r="AZ4" t="s">
        <v>74</v>
      </c>
      <c r="BA4" t="s">
        <v>74</v>
      </c>
      <c r="BB4" t="s">
        <v>74</v>
      </c>
      <c r="BC4" t="s">
        <v>74</v>
      </c>
      <c r="BD4" t="s">
        <v>74</v>
      </c>
      <c r="BE4" t="s">
        <v>152</v>
      </c>
      <c r="BF4" t="str">
        <f>HYPERLINK("http://dx.doi.org/10.1007/s12187-021-09874-5","http://dx.doi.org/10.1007/s12187-021-09874-5")</f>
        <v>http://dx.doi.org/10.1007/s12187-021-09874-5</v>
      </c>
      <c r="BG4" t="s">
        <v>74</v>
      </c>
      <c r="BH4" t="s">
        <v>153</v>
      </c>
      <c r="BI4">
        <v>16</v>
      </c>
      <c r="BJ4" t="s">
        <v>98</v>
      </c>
      <c r="BK4" t="s">
        <v>99</v>
      </c>
      <c r="BL4" t="s">
        <v>100</v>
      </c>
      <c r="BM4" t="s">
        <v>154</v>
      </c>
      <c r="BN4" t="s">
        <v>74</v>
      </c>
      <c r="BO4" t="s">
        <v>155</v>
      </c>
      <c r="BP4" t="s">
        <v>74</v>
      </c>
      <c r="BQ4" t="s">
        <v>74</v>
      </c>
      <c r="BR4" t="s">
        <v>102</v>
      </c>
      <c r="BS4" t="s">
        <v>156</v>
      </c>
      <c r="BT4" t="str">
        <f>HYPERLINK("https%3A%2F%2Fwww.webofscience.com%2Fwos%2Fwoscc%2Ffull-record%2FWOS:000719682800002","View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168</v>
      </c>
      <c r="AB5" t="s">
        <v>169</v>
      </c>
      <c r="AC5" t="s">
        <v>170</v>
      </c>
      <c r="AD5" t="s">
        <v>171</v>
      </c>
      <c r="AE5" t="s">
        <v>172</v>
      </c>
      <c r="AF5" t="s">
        <v>74</v>
      </c>
      <c r="AG5">
        <v>31</v>
      </c>
      <c r="AH5">
        <v>8</v>
      </c>
      <c r="AI5">
        <v>9</v>
      </c>
      <c r="AJ5">
        <v>1</v>
      </c>
      <c r="AK5">
        <v>25</v>
      </c>
      <c r="AL5" t="s">
        <v>173</v>
      </c>
      <c r="AM5" t="s">
        <v>174</v>
      </c>
      <c r="AN5" t="s">
        <v>175</v>
      </c>
      <c r="AO5" t="s">
        <v>176</v>
      </c>
      <c r="AP5" t="s">
        <v>177</v>
      </c>
      <c r="AQ5" t="s">
        <v>74</v>
      </c>
      <c r="AR5" t="s">
        <v>178</v>
      </c>
      <c r="AS5" t="s">
        <v>179</v>
      </c>
      <c r="AT5" t="s">
        <v>180</v>
      </c>
      <c r="AU5">
        <v>2020</v>
      </c>
      <c r="AV5">
        <v>55</v>
      </c>
      <c r="AW5">
        <v>5</v>
      </c>
      <c r="AX5" t="s">
        <v>74</v>
      </c>
      <c r="AY5" t="s">
        <v>74</v>
      </c>
      <c r="AZ5" t="s">
        <v>74</v>
      </c>
      <c r="BA5" t="s">
        <v>74</v>
      </c>
      <c r="BB5">
        <v>743</v>
      </c>
      <c r="BC5">
        <v>753</v>
      </c>
      <c r="BD5" t="s">
        <v>74</v>
      </c>
      <c r="BE5" t="s">
        <v>181</v>
      </c>
      <c r="BF5" t="str">
        <f>HYPERLINK("http://dx.doi.org/10.1002/ijop.12672","http://dx.doi.org/10.1002/ijop.12672")</f>
        <v>http://dx.doi.org/10.1002/ijop.12672</v>
      </c>
      <c r="BG5" t="s">
        <v>74</v>
      </c>
      <c r="BH5" t="s">
        <v>182</v>
      </c>
      <c r="BI5">
        <v>11</v>
      </c>
      <c r="BJ5" t="s">
        <v>183</v>
      </c>
      <c r="BK5" t="s">
        <v>99</v>
      </c>
      <c r="BL5" t="s">
        <v>184</v>
      </c>
      <c r="BM5" t="s">
        <v>185</v>
      </c>
      <c r="BN5">
        <v>32285451</v>
      </c>
      <c r="BO5" t="s">
        <v>74</v>
      </c>
      <c r="BP5" t="s">
        <v>74</v>
      </c>
      <c r="BQ5" t="s">
        <v>74</v>
      </c>
      <c r="BR5" t="s">
        <v>102</v>
      </c>
      <c r="BS5" t="s">
        <v>186</v>
      </c>
      <c r="BT5" t="str">
        <f>HYPERLINK("https%3A%2F%2Fwww.webofscience.com%2Fwos%2Fwoscc%2Ffull-record%2FWOS:000526106200001","View Full Record in Web of Science")</f>
        <v>View Full Record in Web of Science</v>
      </c>
    </row>
    <row r="6" spans="1:72" x14ac:dyDescent="0.25">
      <c r="A6" t="s">
        <v>72</v>
      </c>
      <c r="B6" t="s">
        <v>187</v>
      </c>
      <c r="C6" t="s">
        <v>74</v>
      </c>
      <c r="D6" t="s">
        <v>74</v>
      </c>
      <c r="E6" t="s">
        <v>74</v>
      </c>
      <c r="F6" t="s">
        <v>188</v>
      </c>
      <c r="G6" t="s">
        <v>74</v>
      </c>
      <c r="H6" t="s">
        <v>74</v>
      </c>
      <c r="I6" t="s">
        <v>189</v>
      </c>
      <c r="J6" t="s">
        <v>190</v>
      </c>
      <c r="K6" t="s">
        <v>74</v>
      </c>
      <c r="L6" t="s">
        <v>74</v>
      </c>
      <c r="M6" t="s">
        <v>191</v>
      </c>
      <c r="N6" t="s">
        <v>79</v>
      </c>
      <c r="O6" t="s">
        <v>74</v>
      </c>
      <c r="P6" t="s">
        <v>74</v>
      </c>
      <c r="Q6" t="s">
        <v>74</v>
      </c>
      <c r="R6" t="s">
        <v>74</v>
      </c>
      <c r="S6" t="s">
        <v>74</v>
      </c>
      <c r="T6" t="s">
        <v>74</v>
      </c>
      <c r="U6" t="s">
        <v>74</v>
      </c>
      <c r="V6" t="s">
        <v>192</v>
      </c>
      <c r="W6" t="s">
        <v>193</v>
      </c>
      <c r="X6" t="s">
        <v>74</v>
      </c>
      <c r="Y6" t="s">
        <v>194</v>
      </c>
      <c r="Z6" t="s">
        <v>195</v>
      </c>
      <c r="AA6" t="s">
        <v>74</v>
      </c>
      <c r="AB6" t="s">
        <v>74</v>
      </c>
      <c r="AC6" t="s">
        <v>74</v>
      </c>
      <c r="AD6" t="s">
        <v>74</v>
      </c>
      <c r="AE6" t="s">
        <v>74</v>
      </c>
      <c r="AF6" t="s">
        <v>74</v>
      </c>
      <c r="AG6">
        <v>1</v>
      </c>
      <c r="AH6">
        <v>0</v>
      </c>
      <c r="AI6">
        <v>0</v>
      </c>
      <c r="AJ6">
        <v>0</v>
      </c>
      <c r="AK6">
        <v>2</v>
      </c>
      <c r="AL6" t="s">
        <v>196</v>
      </c>
      <c r="AM6" t="s">
        <v>197</v>
      </c>
      <c r="AN6" t="s">
        <v>198</v>
      </c>
      <c r="AO6" t="s">
        <v>199</v>
      </c>
      <c r="AP6" t="s">
        <v>74</v>
      </c>
      <c r="AQ6" t="s">
        <v>74</v>
      </c>
      <c r="AR6" t="s">
        <v>200</v>
      </c>
      <c r="AS6" t="s">
        <v>201</v>
      </c>
      <c r="AT6" t="s">
        <v>74</v>
      </c>
      <c r="AU6">
        <v>2020</v>
      </c>
      <c r="AV6" t="s">
        <v>74</v>
      </c>
      <c r="AW6">
        <v>3</v>
      </c>
      <c r="AX6" t="s">
        <v>74</v>
      </c>
      <c r="AY6" t="s">
        <v>74</v>
      </c>
      <c r="AZ6" t="s">
        <v>74</v>
      </c>
      <c r="BA6" t="s">
        <v>74</v>
      </c>
      <c r="BB6">
        <v>101</v>
      </c>
      <c r="BC6" t="s">
        <v>202</v>
      </c>
      <c r="BD6" t="s">
        <v>74</v>
      </c>
      <c r="BE6" t="s">
        <v>74</v>
      </c>
      <c r="BF6" t="s">
        <v>74</v>
      </c>
      <c r="BG6" t="s">
        <v>74</v>
      </c>
      <c r="BH6" t="s">
        <v>74</v>
      </c>
      <c r="BI6">
        <v>11</v>
      </c>
      <c r="BJ6" t="s">
        <v>203</v>
      </c>
      <c r="BK6" t="s">
        <v>204</v>
      </c>
      <c r="BL6" t="s">
        <v>203</v>
      </c>
      <c r="BM6" t="s">
        <v>205</v>
      </c>
      <c r="BN6" t="s">
        <v>74</v>
      </c>
      <c r="BO6" t="s">
        <v>74</v>
      </c>
      <c r="BP6" t="s">
        <v>74</v>
      </c>
      <c r="BQ6" t="s">
        <v>74</v>
      </c>
      <c r="BR6" t="s">
        <v>102</v>
      </c>
      <c r="BS6" t="s">
        <v>206</v>
      </c>
      <c r="BT6" t="str">
        <f>HYPERLINK("https%3A%2F%2Fwww.webofscience.com%2Fwos%2Fwoscc%2Ffull-record%2FWOS:000618076900016","View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2023-10-05T11:51:04Z</dcterms:created>
  <dcterms:modified xsi:type="dcterms:W3CDTF">2023-10-05T11:51:04Z</dcterms:modified>
</cp:coreProperties>
</file>